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985" yWindow="-15" windowWidth="5970" windowHeight="5400" activeTab="1"/>
  </bookViews>
  <sheets>
    <sheet name="gm" sheetId="1" r:id="rId1"/>
    <sheet name="ford trend" sheetId="5" r:id="rId2"/>
    <sheet name="Sheet2" sheetId="2" r:id="rId3"/>
    <sheet name="Sheet3" sheetId="3" r:id="rId4"/>
  </sheets>
  <calcPr calcId="124519"/>
</workbook>
</file>

<file path=xl/calcChain.xml><?xml version="1.0" encoding="utf-8"?>
<calcChain xmlns="http://schemas.openxmlformats.org/spreadsheetml/2006/main">
  <c r="G6" i="5"/>
  <c r="H6"/>
  <c r="I6"/>
  <c r="G7"/>
  <c r="J6" a="1"/>
  <c r="H7"/>
  <c r="I7"/>
  <c r="G8"/>
  <c r="H8"/>
  <c r="I8"/>
  <c r="G9"/>
  <c r="H9"/>
  <c r="I9"/>
  <c r="C10"/>
  <c r="D10"/>
  <c r="G10"/>
  <c r="H10"/>
  <c r="I10"/>
  <c r="C11"/>
  <c r="D11"/>
  <c r="G11"/>
  <c r="H11"/>
  <c r="I11"/>
  <c r="C12"/>
  <c r="D12"/>
  <c r="G12"/>
  <c r="H12"/>
  <c r="I12"/>
  <c r="C13"/>
  <c r="D13"/>
  <c r="G13"/>
  <c r="H13"/>
  <c r="I13"/>
  <c r="C14"/>
  <c r="D14"/>
  <c r="G14"/>
  <c r="H14"/>
  <c r="I14"/>
  <c r="C15"/>
  <c r="D15"/>
  <c r="G15"/>
  <c r="H15"/>
  <c r="I15"/>
  <c r="C16"/>
  <c r="D16"/>
  <c r="G16"/>
  <c r="H16"/>
  <c r="I16"/>
  <c r="C17"/>
  <c r="D17"/>
  <c r="G17"/>
  <c r="H17"/>
  <c r="I17"/>
  <c r="C18"/>
  <c r="D18"/>
  <c r="G18"/>
  <c r="H18"/>
  <c r="I18"/>
  <c r="C19"/>
  <c r="D19"/>
  <c r="G19"/>
  <c r="H19"/>
  <c r="I19"/>
  <c r="C20"/>
  <c r="D20"/>
  <c r="G20"/>
  <c r="H20"/>
  <c r="I20"/>
  <c r="C21"/>
  <c r="D21"/>
  <c r="G21"/>
  <c r="H21"/>
  <c r="I21"/>
  <c r="C22"/>
  <c r="D22"/>
  <c r="G22"/>
  <c r="H22"/>
  <c r="I22"/>
  <c r="C23"/>
  <c r="D23"/>
  <c r="G23"/>
  <c r="H23"/>
  <c r="I23"/>
  <c r="C24"/>
  <c r="D24"/>
  <c r="G24"/>
  <c r="H24"/>
  <c r="I24"/>
  <c r="C25"/>
  <c r="D25"/>
  <c r="G25"/>
  <c r="H25"/>
  <c r="I25"/>
  <c r="C26"/>
  <c r="D26"/>
  <c r="G26"/>
  <c r="H26"/>
  <c r="I26"/>
  <c r="C27"/>
  <c r="D27"/>
  <c r="G27"/>
  <c r="H27"/>
  <c r="I27"/>
  <c r="C28"/>
  <c r="D28"/>
  <c r="G28"/>
  <c r="H28"/>
  <c r="I28"/>
  <c r="C29"/>
  <c r="D29"/>
  <c r="G29"/>
  <c r="H29"/>
  <c r="I29"/>
  <c r="C30"/>
  <c r="D30"/>
  <c r="G30"/>
  <c r="H30"/>
  <c r="I30"/>
  <c r="C31"/>
  <c r="D31"/>
  <c r="G31"/>
  <c r="H31"/>
  <c r="I31"/>
  <c r="C32"/>
  <c r="D32"/>
  <c r="G32"/>
  <c r="H32"/>
  <c r="I32"/>
  <c r="C33"/>
  <c r="D33"/>
  <c r="G33"/>
  <c r="H33"/>
  <c r="I33"/>
  <c r="C34"/>
  <c r="D34"/>
  <c r="G34"/>
  <c r="H34"/>
  <c r="I34"/>
  <c r="C35"/>
  <c r="D35"/>
  <c r="G35"/>
  <c r="H35"/>
  <c r="I35"/>
  <c r="C36"/>
  <c r="D36"/>
  <c r="G36"/>
  <c r="H36"/>
  <c r="I36"/>
  <c r="C37"/>
  <c r="D37"/>
  <c r="G37"/>
  <c r="H37"/>
  <c r="I37"/>
  <c r="C38"/>
  <c r="D38"/>
  <c r="G38"/>
  <c r="H38"/>
  <c r="I38"/>
  <c r="C39"/>
  <c r="D39"/>
  <c r="G39"/>
  <c r="H39"/>
  <c r="I39"/>
  <c r="C40"/>
  <c r="D40"/>
  <c r="G40"/>
  <c r="H40"/>
  <c r="I40"/>
  <c r="C41"/>
  <c r="D41"/>
  <c r="G41"/>
  <c r="H41"/>
  <c r="I41"/>
  <c r="C42"/>
  <c r="D42"/>
  <c r="G42"/>
  <c r="H42"/>
  <c r="I42"/>
  <c r="C43"/>
  <c r="D43"/>
  <c r="G43"/>
  <c r="H43"/>
  <c r="I43"/>
  <c r="C44"/>
  <c r="D44"/>
  <c r="G44"/>
  <c r="H44"/>
  <c r="I44"/>
  <c r="C45"/>
  <c r="D45"/>
  <c r="G45"/>
  <c r="H45"/>
  <c r="I45"/>
  <c r="C46"/>
  <c r="D46"/>
  <c r="G46"/>
  <c r="H46"/>
  <c r="I46"/>
  <c r="C47"/>
  <c r="D47"/>
  <c r="G47"/>
  <c r="H47"/>
  <c r="I47"/>
  <c r="C48"/>
  <c r="D48"/>
  <c r="G48"/>
  <c r="H48"/>
  <c r="I48"/>
  <c r="D12" i="1"/>
  <c r="D16"/>
  <c r="D20"/>
  <c r="D24"/>
  <c r="D28"/>
  <c r="D32"/>
  <c r="G32"/>
  <c r="D36"/>
  <c r="G36"/>
  <c r="D40"/>
  <c r="G40"/>
  <c r="D44"/>
  <c r="G44"/>
  <c r="D48"/>
  <c r="G48"/>
  <c r="C12"/>
  <c r="C16"/>
  <c r="C20"/>
  <c r="C24"/>
  <c r="C28"/>
  <c r="C32"/>
  <c r="C36"/>
  <c r="C40"/>
  <c r="C44"/>
  <c r="C48"/>
  <c r="D11"/>
  <c r="D15"/>
  <c r="D19"/>
  <c r="D23"/>
  <c r="D27"/>
  <c r="D31"/>
  <c r="G31"/>
  <c r="D35"/>
  <c r="G35"/>
  <c r="D39"/>
  <c r="G39"/>
  <c r="D43"/>
  <c r="G43"/>
  <c r="D47"/>
  <c r="G47"/>
  <c r="C11"/>
  <c r="C15"/>
  <c r="C19"/>
  <c r="C23"/>
  <c r="C27"/>
  <c r="C31"/>
  <c r="C35"/>
  <c r="C39"/>
  <c r="C43"/>
  <c r="C47"/>
  <c r="D10"/>
  <c r="D14"/>
  <c r="D18"/>
  <c r="D22"/>
  <c r="D26"/>
  <c r="D30"/>
  <c r="G30"/>
  <c r="D34"/>
  <c r="G34"/>
  <c r="D38"/>
  <c r="G38"/>
  <c r="D42"/>
  <c r="G42"/>
  <c r="D46"/>
  <c r="G46"/>
  <c r="C10"/>
  <c r="C14"/>
  <c r="C18"/>
  <c r="C22"/>
  <c r="C26"/>
  <c r="C30"/>
  <c r="C34"/>
  <c r="C38"/>
  <c r="C42"/>
  <c r="C46"/>
  <c r="D13"/>
  <c r="D17"/>
  <c r="D21"/>
  <c r="D25"/>
  <c r="D29"/>
  <c r="D33"/>
  <c r="G33"/>
  <c r="D37"/>
  <c r="G37"/>
  <c r="D41"/>
  <c r="G41"/>
  <c r="D45"/>
  <c r="G45"/>
  <c r="C13"/>
  <c r="C17"/>
  <c r="C21"/>
  <c r="C25"/>
  <c r="C29"/>
  <c r="C33"/>
  <c r="C37"/>
  <c r="C41"/>
  <c r="C45"/>
  <c r="G6"/>
  <c r="H6"/>
  <c r="I6"/>
  <c r="G7"/>
  <c r="H7"/>
  <c r="I7"/>
  <c r="G8"/>
  <c r="H8"/>
  <c r="I8"/>
  <c r="G9"/>
  <c r="H9"/>
  <c r="I9"/>
  <c r="G10"/>
  <c r="H10"/>
  <c r="I10"/>
  <c r="G11"/>
  <c r="H11"/>
  <c r="I11"/>
  <c r="G12"/>
  <c r="H12"/>
  <c r="I12"/>
  <c r="G13"/>
  <c r="H13"/>
  <c r="I13"/>
  <c r="G14"/>
  <c r="H14"/>
  <c r="I14"/>
  <c r="G15"/>
  <c r="H15"/>
  <c r="I15"/>
  <c r="G16"/>
  <c r="H16"/>
  <c r="I16"/>
  <c r="G17"/>
  <c r="H17"/>
  <c r="I17"/>
  <c r="G18"/>
  <c r="H18"/>
  <c r="I18"/>
  <c r="G19"/>
  <c r="H19"/>
  <c r="I19"/>
  <c r="G20"/>
  <c r="H20"/>
  <c r="I20"/>
  <c r="G21"/>
  <c r="H21"/>
  <c r="I21"/>
  <c r="G22"/>
  <c r="H22"/>
  <c r="I22"/>
  <c r="G23"/>
  <c r="H23"/>
  <c r="I23"/>
  <c r="G24"/>
  <c r="H24"/>
  <c r="I24"/>
  <c r="G25"/>
  <c r="H25"/>
  <c r="I25"/>
  <c r="G29"/>
  <c r="H29"/>
  <c r="I29"/>
  <c r="G28"/>
  <c r="H28"/>
  <c r="I28"/>
  <c r="G26"/>
  <c r="J6" a="1"/>
  <c r="H26"/>
  <c r="I26"/>
  <c r="G27"/>
  <c r="H27"/>
  <c r="I27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9"/>
  <c r="J28"/>
  <c r="J27"/>
  <c r="J26"/>
  <c r="J6" i="5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I48" i="1"/>
  <c r="H48"/>
  <c r="I47"/>
  <c r="H47"/>
  <c r="I46"/>
  <c r="H46"/>
  <c r="I45"/>
  <c r="H45"/>
  <c r="I44"/>
  <c r="H44"/>
  <c r="I43"/>
  <c r="H43"/>
  <c r="I42"/>
  <c r="H42"/>
  <c r="I41"/>
  <c r="H41"/>
  <c r="I40"/>
  <c r="H40"/>
  <c r="I39"/>
  <c r="H39"/>
  <c r="I38"/>
  <c r="H38"/>
  <c r="I37"/>
  <c r="H37"/>
  <c r="I36"/>
  <c r="H36"/>
  <c r="I35"/>
  <c r="H35"/>
  <c r="I34"/>
  <c r="H34"/>
  <c r="I33"/>
  <c r="H33"/>
  <c r="I32"/>
  <c r="H32"/>
  <c r="I31"/>
  <c r="H31"/>
  <c r="I30"/>
  <c r="H30"/>
  <c r="K6" a="1"/>
  <c r="K6" i="5" a="1"/>
  <c r="K6" i="1"/>
  <c r="L6"/>
  <c r="M6"/>
  <c r="M14"/>
  <c r="N6"/>
  <c r="O6"/>
  <c r="K7"/>
  <c r="L7"/>
  <c r="M7"/>
  <c r="N7"/>
  <c r="O7"/>
  <c r="K8"/>
  <c r="L8"/>
  <c r="M8"/>
  <c r="N8"/>
  <c r="O8"/>
  <c r="K9"/>
  <c r="L9"/>
  <c r="M9"/>
  <c r="N9"/>
  <c r="O9"/>
  <c r="K10"/>
  <c r="L10"/>
  <c r="M10"/>
  <c r="N10"/>
  <c r="O10"/>
  <c r="K11"/>
  <c r="L11"/>
  <c r="M11"/>
  <c r="N11"/>
  <c r="O11"/>
  <c r="K6" i="5"/>
  <c r="L6"/>
  <c r="M6"/>
  <c r="M14"/>
  <c r="N6"/>
  <c r="O6"/>
  <c r="K7"/>
  <c r="L7"/>
  <c r="M7"/>
  <c r="N7"/>
  <c r="O7"/>
  <c r="K8"/>
  <c r="L8"/>
  <c r="M8"/>
  <c r="N8"/>
  <c r="O8"/>
  <c r="K9"/>
  <c r="L9"/>
  <c r="M9"/>
  <c r="N9"/>
  <c r="O9"/>
  <c r="K10"/>
  <c r="L10"/>
  <c r="M10"/>
  <c r="N10"/>
  <c r="O10"/>
  <c r="K11"/>
  <c r="L11"/>
  <c r="M11"/>
  <c r="N11"/>
  <c r="O11"/>
  <c r="M16"/>
  <c r="M17"/>
  <c r="M17" i="1"/>
  <c r="M16"/>
  <c r="M15" i="5"/>
  <c r="M15" i="1"/>
</calcChain>
</file>

<file path=xl/sharedStrings.xml><?xml version="1.0" encoding="utf-8"?>
<sst xmlns="http://schemas.openxmlformats.org/spreadsheetml/2006/main" count="42" uniqueCount="22">
  <si>
    <t>Year</t>
  </si>
  <si>
    <t>Quarter</t>
  </si>
  <si>
    <t>Sales</t>
  </si>
  <si>
    <t>Quarter#</t>
  </si>
  <si>
    <t>Q1 dummy</t>
  </si>
  <si>
    <t>Q2 dummy</t>
  </si>
  <si>
    <t>Q3 dummy</t>
  </si>
  <si>
    <t>Forecast</t>
  </si>
  <si>
    <t>const</t>
  </si>
  <si>
    <t>trend</t>
  </si>
  <si>
    <t>q1</t>
  </si>
  <si>
    <t>q2</t>
  </si>
  <si>
    <t>q3</t>
  </si>
  <si>
    <t>GM</t>
  </si>
  <si>
    <t>Ford</t>
  </si>
  <si>
    <t>gm trend</t>
  </si>
  <si>
    <t>up .9% per quarter</t>
  </si>
  <si>
    <t>q1 season</t>
  </si>
  <si>
    <t>q2 season</t>
  </si>
  <si>
    <t xml:space="preserve">q3 season </t>
  </si>
  <si>
    <t>q4 season</t>
  </si>
  <si>
    <t>up 1.6% per quarter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</si>
</sst>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1:O48"/>
  <sheetViews>
    <sheetView topLeftCell="F1" workbookViewId="0">
      <selection activeCell="L20" sqref="L20"/>
    </sheetView>
  </sheetViews>
  <sheetFormatPr defaultRowHeight="12.75"/>
  <cols>
    <col min="7" max="7" width="12.28515625" customWidth="1"/>
    <col min="8" max="8" width="10.7109375" customWidth="1"/>
    <col min="9" max="9" width="11.140625" customWidth="1"/>
    <col min="12" max="12" width="10.85546875" customWidth="1"/>
  </cols>
  <sheetData>
    <row r="1" spans="3:15">
      <c r="D1" t="s">
        <v>13</v>
      </c>
    </row>
    <row r="4" spans="3:15">
      <c r="E4" t="s">
        <v>13</v>
      </c>
      <c r="G4">
        <v>1</v>
      </c>
      <c r="H4">
        <v>2</v>
      </c>
      <c r="I4">
        <v>3</v>
      </c>
    </row>
    <row r="5" spans="3:15">
      <c r="C5" t="s">
        <v>0</v>
      </c>
      <c r="D5" t="s">
        <v>1</v>
      </c>
      <c r="E5" t="s">
        <v>2</v>
      </c>
      <c r="F5" t="s">
        <v>3</v>
      </c>
      <c r="G5" t="s">
        <v>4</v>
      </c>
      <c r="H5" t="s">
        <v>5</v>
      </c>
      <c r="I5" t="s">
        <v>6</v>
      </c>
      <c r="J5" t="s">
        <v>7</v>
      </c>
      <c r="K5" t="s">
        <v>12</v>
      </c>
      <c r="L5" t="s">
        <v>11</v>
      </c>
      <c r="M5" t="s">
        <v>10</v>
      </c>
      <c r="N5" t="s">
        <v>9</v>
      </c>
      <c r="O5" t="s">
        <v>8</v>
      </c>
    </row>
    <row r="6" spans="3:15">
      <c r="C6">
        <v>1991</v>
      </c>
      <c r="D6">
        <v>1</v>
      </c>
      <c r="E6">
        <v>29.2</v>
      </c>
      <c r="F6">
        <v>1</v>
      </c>
      <c r="G6">
        <f>IF($D6=G$4,1,0)</f>
        <v>1</v>
      </c>
      <c r="H6">
        <f t="shared" ref="H6:I21" si="0">IF($D6=H$4,1,0)</f>
        <v>0</v>
      </c>
      <c r="I6">
        <f t="shared" si="0"/>
        <v>0</v>
      </c>
      <c r="J6">
        <f t="array" ref="J6:J29">GROWTH(E6:E25,F6:I25,F6:I29)</f>
        <v>29.947176051775216</v>
      </c>
      <c r="K6">
        <f t="array" ref="K6:O11">LOGEST(E6:E48,F6:I48,TRUE,TRUE)</f>
        <v>0.8547121823716185</v>
      </c>
      <c r="L6">
        <v>0.97809522463777498</v>
      </c>
      <c r="M6">
        <v>0.93369088529458166</v>
      </c>
      <c r="N6">
        <v>1.0095833057025936</v>
      </c>
      <c r="O6">
        <v>34.1184700304252</v>
      </c>
    </row>
    <row r="7" spans="3:15">
      <c r="C7">
        <v>1991</v>
      </c>
      <c r="D7">
        <v>2</v>
      </c>
      <c r="E7">
        <v>31.3</v>
      </c>
      <c r="F7">
        <v>2</v>
      </c>
      <c r="G7">
        <f t="shared" ref="G7:I30" si="1">IF($D7=G$4,1,0)</f>
        <v>0</v>
      </c>
      <c r="H7">
        <f t="shared" si="0"/>
        <v>1</v>
      </c>
      <c r="I7">
        <f t="shared" si="0"/>
        <v>0</v>
      </c>
      <c r="J7">
        <v>31.839406069541543</v>
      </c>
      <c r="K7">
        <v>3.0869205917413281E-2</v>
      </c>
      <c r="L7">
        <v>3.0856963519185453E-2</v>
      </c>
      <c r="M7">
        <v>3.0869205917413278E-2</v>
      </c>
      <c r="N7">
        <v>8.6929646687474013E-4</v>
      </c>
      <c r="O7">
        <v>2.9402274424525685E-2</v>
      </c>
    </row>
    <row r="8" spans="3:15">
      <c r="C8">
        <v>1991</v>
      </c>
      <c r="D8">
        <v>3</v>
      </c>
      <c r="E8">
        <v>28.9</v>
      </c>
      <c r="F8">
        <v>3</v>
      </c>
      <c r="G8">
        <f t="shared" si="1"/>
        <v>0</v>
      </c>
      <c r="H8">
        <f t="shared" si="0"/>
        <v>0</v>
      </c>
      <c r="I8">
        <f t="shared" si="0"/>
        <v>1</v>
      </c>
      <c r="J8">
        <v>27.243517009636939</v>
      </c>
      <c r="K8">
        <v>0.79597599624584781</v>
      </c>
      <c r="L8">
        <v>7.0621978819047415E-2</v>
      </c>
      <c r="M8" t="e">
        <v>#N/A</v>
      </c>
      <c r="N8" t="e">
        <v>#N/A</v>
      </c>
      <c r="O8" t="e">
        <v>#N/A</v>
      </c>
    </row>
    <row r="9" spans="3:15">
      <c r="C9">
        <v>1991</v>
      </c>
      <c r="D9">
        <v>4</v>
      </c>
      <c r="E9">
        <v>33.6</v>
      </c>
      <c r="F9">
        <v>4</v>
      </c>
      <c r="G9">
        <f t="shared" si="1"/>
        <v>0</v>
      </c>
      <c r="H9">
        <f t="shared" si="0"/>
        <v>0</v>
      </c>
      <c r="I9">
        <f t="shared" si="0"/>
        <v>0</v>
      </c>
      <c r="J9">
        <v>32.816335323218162</v>
      </c>
      <c r="K9">
        <v>37.063148576612811</v>
      </c>
      <c r="L9">
        <v>38</v>
      </c>
      <c r="M9" t="e">
        <v>#N/A</v>
      </c>
      <c r="N9" t="e">
        <v>#N/A</v>
      </c>
      <c r="O9" t="e">
        <v>#N/A</v>
      </c>
    </row>
    <row r="10" spans="3:15">
      <c r="C10">
        <f>C6+1</f>
        <v>1992</v>
      </c>
      <c r="D10">
        <f>D6</f>
        <v>1</v>
      </c>
      <c r="E10">
        <v>32</v>
      </c>
      <c r="F10">
        <v>5</v>
      </c>
      <c r="G10">
        <f t="shared" si="1"/>
        <v>1</v>
      </c>
      <c r="H10">
        <f t="shared" si="0"/>
        <v>0</v>
      </c>
      <c r="I10">
        <f t="shared" si="0"/>
        <v>0</v>
      </c>
      <c r="J10">
        <v>32.410065640888455</v>
      </c>
      <c r="K10">
        <v>0.73940446104589186</v>
      </c>
      <c r="L10">
        <v>0.18952362790808328</v>
      </c>
      <c r="M10" t="e">
        <v>#N/A</v>
      </c>
      <c r="N10" t="e">
        <v>#N/A</v>
      </c>
      <c r="O10" t="e">
        <v>#N/A</v>
      </c>
    </row>
    <row r="11" spans="3:15">
      <c r="C11">
        <f t="shared" ref="C11:C48" si="2">C7+1</f>
        <v>1992</v>
      </c>
      <c r="D11">
        <f t="shared" ref="D11:D48" si="3">D7</f>
        <v>2</v>
      </c>
      <c r="E11">
        <v>35.200000000000003</v>
      </c>
      <c r="F11">
        <v>6</v>
      </c>
      <c r="G11">
        <f t="shared" si="1"/>
        <v>0</v>
      </c>
      <c r="H11">
        <f t="shared" si="0"/>
        <v>1</v>
      </c>
      <c r="I11">
        <f t="shared" si="0"/>
        <v>0</v>
      </c>
      <c r="J11">
        <v>34.457914792923297</v>
      </c>
      <c r="K11" t="e">
        <v>#N/A</v>
      </c>
      <c r="L11" t="e">
        <v>#N/A</v>
      </c>
      <c r="M11" t="e">
        <v>#N/A</v>
      </c>
      <c r="N11" t="e">
        <v>#N/A</v>
      </c>
      <c r="O11" t="e">
        <v>#N/A</v>
      </c>
    </row>
    <row r="12" spans="3:15">
      <c r="C12">
        <f t="shared" si="2"/>
        <v>1992</v>
      </c>
      <c r="D12">
        <f t="shared" si="3"/>
        <v>3</v>
      </c>
      <c r="E12">
        <v>29.4</v>
      </c>
      <c r="F12">
        <v>7</v>
      </c>
      <c r="G12">
        <f t="shared" si="1"/>
        <v>0</v>
      </c>
      <c r="H12">
        <f t="shared" si="0"/>
        <v>0</v>
      </c>
      <c r="I12">
        <f t="shared" si="0"/>
        <v>1</v>
      </c>
      <c r="J12">
        <v>29.484054624865156</v>
      </c>
    </row>
    <row r="13" spans="3:15">
      <c r="C13">
        <f t="shared" si="2"/>
        <v>1992</v>
      </c>
      <c r="D13">
        <f t="shared" si="3"/>
        <v>4</v>
      </c>
      <c r="E13">
        <v>35.799999999999997</v>
      </c>
      <c r="F13">
        <v>8</v>
      </c>
      <c r="G13">
        <f t="shared" si="1"/>
        <v>0</v>
      </c>
      <c r="H13">
        <f t="shared" si="0"/>
        <v>0</v>
      </c>
      <c r="I13">
        <f t="shared" si="0"/>
        <v>0</v>
      </c>
      <c r="J13">
        <v>35.515187812036103</v>
      </c>
      <c r="L13" t="s">
        <v>15</v>
      </c>
      <c r="M13" t="s">
        <v>16</v>
      </c>
    </row>
    <row r="14" spans="3:15">
      <c r="C14">
        <f t="shared" si="2"/>
        <v>1993</v>
      </c>
      <c r="D14">
        <f t="shared" si="3"/>
        <v>1</v>
      </c>
      <c r="E14">
        <v>35</v>
      </c>
      <c r="F14">
        <v>9</v>
      </c>
      <c r="G14">
        <f t="shared" si="1"/>
        <v>1</v>
      </c>
      <c r="H14">
        <f t="shared" si="0"/>
        <v>0</v>
      </c>
      <c r="I14">
        <f t="shared" si="0"/>
        <v>0</v>
      </c>
      <c r="J14">
        <v>35.075506052078374</v>
      </c>
      <c r="L14" t="s">
        <v>17</v>
      </c>
      <c r="M14">
        <f>4*M6/(1+SUM($K$6:$M$6))</f>
        <v>0.99157446820286854</v>
      </c>
    </row>
    <row r="15" spans="3:15">
      <c r="C15">
        <f t="shared" si="2"/>
        <v>1993</v>
      </c>
      <c r="D15">
        <f t="shared" si="3"/>
        <v>2</v>
      </c>
      <c r="E15">
        <v>36.700000000000003</v>
      </c>
      <c r="F15">
        <v>10</v>
      </c>
      <c r="G15">
        <f t="shared" si="1"/>
        <v>0</v>
      </c>
      <c r="H15">
        <f t="shared" si="0"/>
        <v>1</v>
      </c>
      <c r="I15">
        <f t="shared" si="0"/>
        <v>0</v>
      </c>
      <c r="J15">
        <v>37.291772631783232</v>
      </c>
      <c r="L15" t="s">
        <v>18</v>
      </c>
      <c r="M15">
        <f>4*L6/(1+SUM($K$6:$M$6))</f>
        <v>1.0387316268124174</v>
      </c>
    </row>
    <row r="16" spans="3:15">
      <c r="C16">
        <f t="shared" si="2"/>
        <v>1993</v>
      </c>
      <c r="D16">
        <f t="shared" si="3"/>
        <v>3</v>
      </c>
      <c r="E16">
        <v>30.1</v>
      </c>
      <c r="F16">
        <v>11</v>
      </c>
      <c r="G16">
        <f t="shared" si="1"/>
        <v>0</v>
      </c>
      <c r="H16">
        <f t="shared" si="0"/>
        <v>0</v>
      </c>
      <c r="I16">
        <f t="shared" si="0"/>
        <v>1</v>
      </c>
      <c r="J16">
        <v>31.908856584652003</v>
      </c>
      <c r="L16" t="s">
        <v>19</v>
      </c>
      <c r="M16">
        <f>4*K6/(1+SUM($K$6:$M$6))</f>
        <v>0.90769952995124203</v>
      </c>
    </row>
    <row r="17" spans="3:13">
      <c r="C17">
        <f t="shared" si="2"/>
        <v>1993</v>
      </c>
      <c r="D17">
        <f t="shared" si="3"/>
        <v>4</v>
      </c>
      <c r="E17">
        <v>37.299999999999997</v>
      </c>
      <c r="F17">
        <v>12</v>
      </c>
      <c r="G17">
        <f t="shared" si="1"/>
        <v>0</v>
      </c>
      <c r="H17">
        <f t="shared" si="0"/>
        <v>0</v>
      </c>
      <c r="I17">
        <f t="shared" si="0"/>
        <v>0</v>
      </c>
      <c r="J17">
        <v>38.435996978364159</v>
      </c>
      <c r="L17" t="s">
        <v>20</v>
      </c>
      <c r="M17">
        <f>4/(1+SUM(K6:M6))</f>
        <v>1.0619943750334722</v>
      </c>
    </row>
    <row r="18" spans="3:13">
      <c r="C18">
        <f t="shared" si="2"/>
        <v>1994</v>
      </c>
      <c r="D18">
        <f t="shared" si="3"/>
        <v>1</v>
      </c>
      <c r="E18">
        <v>37.5</v>
      </c>
      <c r="F18">
        <v>13</v>
      </c>
      <c r="G18">
        <f t="shared" si="1"/>
        <v>1</v>
      </c>
      <c r="H18">
        <f t="shared" si="0"/>
        <v>0</v>
      </c>
      <c r="I18">
        <f t="shared" si="0"/>
        <v>0</v>
      </c>
      <c r="J18">
        <v>37.960155293769432</v>
      </c>
    </row>
    <row r="19" spans="3:13">
      <c r="C19">
        <f t="shared" si="2"/>
        <v>1994</v>
      </c>
      <c r="D19">
        <f t="shared" si="3"/>
        <v>2</v>
      </c>
      <c r="E19">
        <v>40.4</v>
      </c>
      <c r="F19">
        <v>14</v>
      </c>
      <c r="G19">
        <f t="shared" si="1"/>
        <v>0</v>
      </c>
      <c r="H19">
        <f t="shared" si="0"/>
        <v>1</v>
      </c>
      <c r="I19">
        <f t="shared" si="0"/>
        <v>0</v>
      </c>
      <c r="J19">
        <v>40.358690140653067</v>
      </c>
    </row>
    <row r="20" spans="3:13">
      <c r="C20">
        <f t="shared" si="2"/>
        <v>1994</v>
      </c>
      <c r="D20">
        <f t="shared" si="3"/>
        <v>3</v>
      </c>
      <c r="E20">
        <v>34.51</v>
      </c>
      <c r="F20">
        <v>15</v>
      </c>
      <c r="G20">
        <f t="shared" si="1"/>
        <v>0</v>
      </c>
      <c r="H20">
        <f t="shared" si="0"/>
        <v>0</v>
      </c>
      <c r="I20">
        <f t="shared" si="0"/>
        <v>1</v>
      </c>
      <c r="J20">
        <v>34.533076996853033</v>
      </c>
    </row>
    <row r="21" spans="3:13">
      <c r="C21">
        <f t="shared" si="2"/>
        <v>1994</v>
      </c>
      <c r="D21">
        <f t="shared" si="3"/>
        <v>4</v>
      </c>
      <c r="E21">
        <v>42.55</v>
      </c>
      <c r="F21">
        <v>16</v>
      </c>
      <c r="G21">
        <f t="shared" si="1"/>
        <v>0</v>
      </c>
      <c r="H21">
        <f t="shared" si="0"/>
        <v>0</v>
      </c>
      <c r="I21">
        <f t="shared" si="0"/>
        <v>0</v>
      </c>
      <c r="J21">
        <v>41.597016790099936</v>
      </c>
    </row>
    <row r="22" spans="3:13">
      <c r="C22">
        <f t="shared" si="2"/>
        <v>1995</v>
      </c>
      <c r="D22">
        <f t="shared" si="3"/>
        <v>1</v>
      </c>
      <c r="E22">
        <v>43.29</v>
      </c>
      <c r="F22">
        <v>17</v>
      </c>
      <c r="G22">
        <f t="shared" si="1"/>
        <v>1</v>
      </c>
      <c r="H22">
        <f t="shared" si="1"/>
        <v>0</v>
      </c>
      <c r="I22">
        <f t="shared" si="1"/>
        <v>0</v>
      </c>
      <c r="J22">
        <v>41.082041347817061</v>
      </c>
    </row>
    <row r="23" spans="3:13">
      <c r="C23">
        <f t="shared" si="2"/>
        <v>1995</v>
      </c>
      <c r="D23">
        <f t="shared" si="3"/>
        <v>2</v>
      </c>
      <c r="E23">
        <v>44.15</v>
      </c>
      <c r="F23">
        <v>18</v>
      </c>
      <c r="G23">
        <f t="shared" si="1"/>
        <v>0</v>
      </c>
      <c r="H23">
        <f t="shared" si="1"/>
        <v>1</v>
      </c>
      <c r="I23">
        <f t="shared" si="1"/>
        <v>0</v>
      </c>
      <c r="J23">
        <v>43.677834410076386</v>
      </c>
    </row>
    <row r="24" spans="3:13">
      <c r="C24">
        <f t="shared" si="2"/>
        <v>1995</v>
      </c>
      <c r="D24">
        <f t="shared" si="3"/>
        <v>3</v>
      </c>
      <c r="E24">
        <v>37.479999999999997</v>
      </c>
      <c r="F24">
        <v>19</v>
      </c>
      <c r="G24">
        <f t="shared" si="1"/>
        <v>0</v>
      </c>
      <c r="H24">
        <f t="shared" si="1"/>
        <v>0</v>
      </c>
      <c r="I24">
        <f t="shared" si="1"/>
        <v>1</v>
      </c>
      <c r="J24">
        <v>37.373116260273115</v>
      </c>
    </row>
    <row r="25" spans="3:13">
      <c r="C25">
        <f t="shared" si="2"/>
        <v>1995</v>
      </c>
      <c r="D25">
        <f t="shared" si="3"/>
        <v>4</v>
      </c>
      <c r="E25">
        <v>43.94</v>
      </c>
      <c r="F25">
        <v>20</v>
      </c>
      <c r="G25">
        <f t="shared" si="1"/>
        <v>0</v>
      </c>
      <c r="H25">
        <f t="shared" si="1"/>
        <v>0</v>
      </c>
      <c r="I25">
        <f t="shared" si="1"/>
        <v>0</v>
      </c>
      <c r="J25">
        <v>45.01800244208205</v>
      </c>
    </row>
    <row r="26" spans="3:13">
      <c r="C26">
        <f t="shared" si="2"/>
        <v>1996</v>
      </c>
      <c r="D26">
        <f t="shared" si="3"/>
        <v>1</v>
      </c>
      <c r="E26">
        <v>39.24</v>
      </c>
      <c r="F26">
        <v>21</v>
      </c>
      <c r="G26">
        <f t="shared" si="1"/>
        <v>1</v>
      </c>
      <c r="H26">
        <f t="shared" si="1"/>
        <v>0</v>
      </c>
      <c r="I26">
        <f t="shared" si="1"/>
        <v>0</v>
      </c>
      <c r="J26" s="1">
        <v>44.460674837670282</v>
      </c>
    </row>
    <row r="27" spans="3:13">
      <c r="C27">
        <f t="shared" si="2"/>
        <v>1996</v>
      </c>
      <c r="D27">
        <f t="shared" si="3"/>
        <v>2</v>
      </c>
      <c r="E27">
        <v>44.77</v>
      </c>
      <c r="F27">
        <v>22</v>
      </c>
      <c r="G27">
        <f t="shared" si="1"/>
        <v>0</v>
      </c>
      <c r="H27">
        <f t="shared" si="1"/>
        <v>1</v>
      </c>
      <c r="I27">
        <f t="shared" si="1"/>
        <v>0</v>
      </c>
      <c r="J27" s="1">
        <v>47.26994885377573</v>
      </c>
    </row>
    <row r="28" spans="3:13">
      <c r="C28">
        <f t="shared" si="2"/>
        <v>1996</v>
      </c>
      <c r="D28">
        <f t="shared" si="3"/>
        <v>3</v>
      </c>
      <c r="E28">
        <v>39.11</v>
      </c>
      <c r="F28">
        <v>23</v>
      </c>
      <c r="G28">
        <f t="shared" si="1"/>
        <v>0</v>
      </c>
      <c r="H28">
        <f t="shared" si="1"/>
        <v>0</v>
      </c>
      <c r="I28">
        <f t="shared" si="1"/>
        <v>1</v>
      </c>
      <c r="J28" s="1">
        <v>40.446723561041928</v>
      </c>
    </row>
    <row r="29" spans="3:13">
      <c r="C29">
        <f t="shared" si="2"/>
        <v>1996</v>
      </c>
      <c r="D29">
        <f t="shared" si="3"/>
        <v>4</v>
      </c>
      <c r="E29">
        <v>40.950000000000003</v>
      </c>
      <c r="F29">
        <v>24</v>
      </c>
      <c r="G29">
        <f t="shared" si="1"/>
        <v>0</v>
      </c>
      <c r="H29">
        <f t="shared" si="1"/>
        <v>0</v>
      </c>
      <c r="I29">
        <f t="shared" si="1"/>
        <v>0</v>
      </c>
      <c r="J29" s="1">
        <v>48.720333818689618</v>
      </c>
    </row>
    <row r="30" spans="3:13">
      <c r="C30">
        <f t="shared" si="2"/>
        <v>1997</v>
      </c>
      <c r="D30">
        <f t="shared" si="3"/>
        <v>1</v>
      </c>
      <c r="E30">
        <v>42.26</v>
      </c>
      <c r="F30">
        <v>25</v>
      </c>
      <c r="G30">
        <f t="shared" si="1"/>
        <v>1</v>
      </c>
      <c r="H30">
        <f t="shared" si="1"/>
        <v>0</v>
      </c>
      <c r="I30">
        <f t="shared" si="1"/>
        <v>0</v>
      </c>
    </row>
    <row r="31" spans="3:13">
      <c r="C31">
        <f t="shared" si="2"/>
        <v>1997</v>
      </c>
      <c r="D31">
        <f t="shared" si="3"/>
        <v>2</v>
      </c>
      <c r="E31">
        <v>45.15</v>
      </c>
      <c r="F31">
        <v>26</v>
      </c>
      <c r="G31">
        <f t="shared" ref="G31:I48" si="4">IF($D31=G$4,1,0)</f>
        <v>0</v>
      </c>
      <c r="H31">
        <f t="shared" si="4"/>
        <v>1</v>
      </c>
      <c r="I31">
        <f t="shared" si="4"/>
        <v>0</v>
      </c>
    </row>
    <row r="32" spans="3:13">
      <c r="C32">
        <f t="shared" si="2"/>
        <v>1997</v>
      </c>
      <c r="D32">
        <f t="shared" si="3"/>
        <v>3</v>
      </c>
      <c r="E32">
        <v>41.89</v>
      </c>
      <c r="F32">
        <v>27</v>
      </c>
      <c r="G32">
        <f t="shared" si="4"/>
        <v>0</v>
      </c>
      <c r="H32">
        <f t="shared" si="4"/>
        <v>0</v>
      </c>
      <c r="I32">
        <f t="shared" si="4"/>
        <v>1</v>
      </c>
    </row>
    <row r="33" spans="3:9">
      <c r="C33">
        <f t="shared" si="2"/>
        <v>1997</v>
      </c>
      <c r="D33">
        <f t="shared" si="3"/>
        <v>4</v>
      </c>
      <c r="E33">
        <v>48.9</v>
      </c>
      <c r="F33">
        <v>28</v>
      </c>
      <c r="G33">
        <f t="shared" si="4"/>
        <v>0</v>
      </c>
      <c r="H33">
        <f t="shared" si="4"/>
        <v>0</v>
      </c>
      <c r="I33">
        <f t="shared" si="4"/>
        <v>0</v>
      </c>
    </row>
    <row r="34" spans="3:9">
      <c r="C34">
        <f t="shared" si="2"/>
        <v>1998</v>
      </c>
      <c r="D34">
        <f t="shared" si="3"/>
        <v>1</v>
      </c>
      <c r="E34">
        <v>41.58</v>
      </c>
      <c r="F34">
        <v>29</v>
      </c>
      <c r="G34">
        <f t="shared" si="4"/>
        <v>1</v>
      </c>
      <c r="H34">
        <f t="shared" si="4"/>
        <v>0</v>
      </c>
      <c r="I34">
        <f t="shared" si="4"/>
        <v>0</v>
      </c>
    </row>
    <row r="35" spans="3:9">
      <c r="C35">
        <f t="shared" si="2"/>
        <v>1998</v>
      </c>
      <c r="D35">
        <f t="shared" si="3"/>
        <v>2</v>
      </c>
      <c r="E35">
        <v>38.83</v>
      </c>
      <c r="F35">
        <v>30</v>
      </c>
      <c r="G35">
        <f t="shared" si="4"/>
        <v>0</v>
      </c>
      <c r="H35">
        <f t="shared" si="4"/>
        <v>1</v>
      </c>
      <c r="I35">
        <f t="shared" si="4"/>
        <v>0</v>
      </c>
    </row>
    <row r="36" spans="3:9">
      <c r="C36">
        <f t="shared" si="2"/>
        <v>1998</v>
      </c>
      <c r="D36">
        <f t="shared" si="3"/>
        <v>3</v>
      </c>
      <c r="E36">
        <v>34.44</v>
      </c>
      <c r="F36">
        <v>31</v>
      </c>
      <c r="G36">
        <f t="shared" si="4"/>
        <v>0</v>
      </c>
      <c r="H36">
        <f t="shared" si="4"/>
        <v>0</v>
      </c>
      <c r="I36">
        <f t="shared" si="4"/>
        <v>1</v>
      </c>
    </row>
    <row r="37" spans="3:9">
      <c r="C37">
        <f t="shared" si="2"/>
        <v>1998</v>
      </c>
      <c r="D37">
        <f t="shared" si="3"/>
        <v>4</v>
      </c>
      <c r="E37">
        <v>48.39</v>
      </c>
      <c r="F37">
        <v>32</v>
      </c>
      <c r="G37">
        <f t="shared" si="4"/>
        <v>0</v>
      </c>
      <c r="H37">
        <f t="shared" si="4"/>
        <v>0</v>
      </c>
      <c r="I37">
        <f t="shared" si="4"/>
        <v>0</v>
      </c>
    </row>
    <row r="38" spans="3:9">
      <c r="C38">
        <f t="shared" si="2"/>
        <v>1999</v>
      </c>
      <c r="D38">
        <f t="shared" si="3"/>
        <v>1</v>
      </c>
      <c r="E38">
        <v>42.46</v>
      </c>
      <c r="F38">
        <v>33</v>
      </c>
      <c r="G38">
        <f t="shared" si="4"/>
        <v>1</v>
      </c>
      <c r="H38">
        <f t="shared" si="4"/>
        <v>0</v>
      </c>
      <c r="I38">
        <f t="shared" si="4"/>
        <v>0</v>
      </c>
    </row>
    <row r="39" spans="3:9">
      <c r="C39">
        <f t="shared" si="2"/>
        <v>1999</v>
      </c>
      <c r="D39">
        <f t="shared" si="3"/>
        <v>2</v>
      </c>
      <c r="E39">
        <v>45.07</v>
      </c>
      <c r="F39">
        <v>34</v>
      </c>
      <c r="G39">
        <f t="shared" si="4"/>
        <v>0</v>
      </c>
      <c r="H39">
        <f t="shared" si="4"/>
        <v>1</v>
      </c>
      <c r="I39">
        <f t="shared" si="4"/>
        <v>0</v>
      </c>
    </row>
    <row r="40" spans="3:9">
      <c r="C40">
        <f t="shared" si="2"/>
        <v>1999</v>
      </c>
      <c r="D40">
        <f t="shared" si="3"/>
        <v>3</v>
      </c>
      <c r="E40">
        <v>42.79</v>
      </c>
      <c r="F40">
        <v>35</v>
      </c>
      <c r="G40">
        <f t="shared" si="4"/>
        <v>0</v>
      </c>
      <c r="H40">
        <f t="shared" si="4"/>
        <v>0</v>
      </c>
      <c r="I40">
        <f t="shared" si="4"/>
        <v>1</v>
      </c>
    </row>
    <row r="41" spans="3:9">
      <c r="C41">
        <f t="shared" si="2"/>
        <v>1999</v>
      </c>
      <c r="D41">
        <f t="shared" si="3"/>
        <v>4</v>
      </c>
      <c r="E41">
        <v>46.26</v>
      </c>
      <c r="F41">
        <v>36</v>
      </c>
      <c r="G41">
        <f t="shared" si="4"/>
        <v>0</v>
      </c>
      <c r="H41">
        <f t="shared" si="4"/>
        <v>0</v>
      </c>
      <c r="I41">
        <f t="shared" si="4"/>
        <v>0</v>
      </c>
    </row>
    <row r="42" spans="3:9">
      <c r="C42">
        <f t="shared" si="2"/>
        <v>2000</v>
      </c>
      <c r="D42">
        <f t="shared" si="3"/>
        <v>1</v>
      </c>
      <c r="E42">
        <v>46.86</v>
      </c>
      <c r="F42">
        <v>37</v>
      </c>
      <c r="G42">
        <f t="shared" si="4"/>
        <v>1</v>
      </c>
      <c r="H42">
        <f t="shared" si="4"/>
        <v>0</v>
      </c>
      <c r="I42">
        <f t="shared" si="4"/>
        <v>0</v>
      </c>
    </row>
    <row r="43" spans="3:9">
      <c r="C43">
        <f t="shared" si="2"/>
        <v>2000</v>
      </c>
      <c r="D43">
        <f t="shared" si="3"/>
        <v>2</v>
      </c>
      <c r="E43">
        <v>48.74</v>
      </c>
      <c r="F43">
        <v>38</v>
      </c>
      <c r="G43">
        <f t="shared" si="4"/>
        <v>0</v>
      </c>
      <c r="H43">
        <f t="shared" si="4"/>
        <v>1</v>
      </c>
      <c r="I43">
        <f t="shared" si="4"/>
        <v>0</v>
      </c>
    </row>
    <row r="44" spans="3:9">
      <c r="C44">
        <f t="shared" si="2"/>
        <v>2000</v>
      </c>
      <c r="D44">
        <f t="shared" si="3"/>
        <v>3</v>
      </c>
      <c r="E44">
        <v>42.69</v>
      </c>
      <c r="F44">
        <v>39</v>
      </c>
      <c r="G44">
        <f t="shared" si="4"/>
        <v>0</v>
      </c>
      <c r="H44">
        <f t="shared" si="4"/>
        <v>0</v>
      </c>
      <c r="I44">
        <f t="shared" si="4"/>
        <v>1</v>
      </c>
    </row>
    <row r="45" spans="3:9">
      <c r="C45">
        <f t="shared" si="2"/>
        <v>2000</v>
      </c>
      <c r="D45">
        <f t="shared" si="3"/>
        <v>4</v>
      </c>
      <c r="E45">
        <v>46.34</v>
      </c>
      <c r="F45">
        <v>40</v>
      </c>
      <c r="G45">
        <f t="shared" si="4"/>
        <v>0</v>
      </c>
      <c r="H45">
        <f t="shared" si="4"/>
        <v>0</v>
      </c>
      <c r="I45">
        <f t="shared" si="4"/>
        <v>0</v>
      </c>
    </row>
    <row r="46" spans="3:9">
      <c r="C46">
        <f t="shared" si="2"/>
        <v>2001</v>
      </c>
      <c r="D46">
        <f t="shared" si="3"/>
        <v>1</v>
      </c>
      <c r="E46">
        <v>42.62</v>
      </c>
      <c r="F46">
        <v>41</v>
      </c>
      <c r="G46">
        <f t="shared" si="4"/>
        <v>1</v>
      </c>
      <c r="H46">
        <f t="shared" si="4"/>
        <v>0</v>
      </c>
      <c r="I46">
        <f t="shared" si="4"/>
        <v>0</v>
      </c>
    </row>
    <row r="47" spans="3:9">
      <c r="C47">
        <f t="shared" si="2"/>
        <v>2001</v>
      </c>
      <c r="D47">
        <f t="shared" si="3"/>
        <v>2</v>
      </c>
      <c r="E47">
        <v>46.22</v>
      </c>
      <c r="F47">
        <v>42</v>
      </c>
      <c r="G47">
        <f t="shared" si="4"/>
        <v>0</v>
      </c>
      <c r="H47">
        <f t="shared" si="4"/>
        <v>1</v>
      </c>
      <c r="I47">
        <f t="shared" si="4"/>
        <v>0</v>
      </c>
    </row>
    <row r="48" spans="3:9">
      <c r="C48">
        <f t="shared" si="2"/>
        <v>2001</v>
      </c>
      <c r="D48">
        <f t="shared" si="3"/>
        <v>3</v>
      </c>
      <c r="E48">
        <v>42.48</v>
      </c>
      <c r="F48">
        <v>43</v>
      </c>
      <c r="G48">
        <f t="shared" si="4"/>
        <v>0</v>
      </c>
      <c r="H48">
        <f t="shared" si="4"/>
        <v>0</v>
      </c>
      <c r="I48">
        <f t="shared" si="4"/>
        <v>1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C1:O48"/>
  <sheetViews>
    <sheetView tabSelected="1" topLeftCell="D1" workbookViewId="0">
      <selection activeCell="M13" sqref="M13"/>
    </sheetView>
  </sheetViews>
  <sheetFormatPr defaultRowHeight="12.75"/>
  <cols>
    <col min="7" max="7" width="12.28515625" customWidth="1"/>
    <col min="8" max="8" width="10.7109375" customWidth="1"/>
    <col min="9" max="9" width="11.140625" customWidth="1"/>
    <col min="12" max="12" width="10.85546875" customWidth="1"/>
  </cols>
  <sheetData>
    <row r="1" spans="3:15">
      <c r="D1" t="s">
        <v>14</v>
      </c>
    </row>
    <row r="4" spans="3:15">
      <c r="E4" t="s">
        <v>14</v>
      </c>
      <c r="G4">
        <v>1</v>
      </c>
      <c r="H4">
        <v>2</v>
      </c>
      <c r="I4">
        <v>3</v>
      </c>
    </row>
    <row r="5" spans="3:15">
      <c r="C5" t="s">
        <v>0</v>
      </c>
      <c r="D5" t="s">
        <v>1</v>
      </c>
      <c r="E5" t="s">
        <v>2</v>
      </c>
      <c r="F5" t="s">
        <v>3</v>
      </c>
      <c r="G5" t="s">
        <v>4</v>
      </c>
      <c r="H5" t="s">
        <v>5</v>
      </c>
      <c r="I5" t="s">
        <v>6</v>
      </c>
      <c r="J5" t="s">
        <v>7</v>
      </c>
      <c r="K5" t="s">
        <v>12</v>
      </c>
      <c r="L5" t="s">
        <v>11</v>
      </c>
      <c r="M5" t="s">
        <v>10</v>
      </c>
      <c r="N5" t="s">
        <v>9</v>
      </c>
      <c r="O5" t="s">
        <v>8</v>
      </c>
    </row>
    <row r="6" spans="3:15">
      <c r="C6">
        <v>1991</v>
      </c>
      <c r="D6">
        <v>1</v>
      </c>
      <c r="E6">
        <v>21.34</v>
      </c>
      <c r="F6">
        <v>1</v>
      </c>
      <c r="G6">
        <f t="shared" ref="G6:I25" si="0">IF($D6=G$4,1,0)</f>
        <v>1</v>
      </c>
      <c r="H6">
        <f t="shared" si="0"/>
        <v>0</v>
      </c>
      <c r="I6">
        <f t="shared" si="0"/>
        <v>0</v>
      </c>
      <c r="J6">
        <f t="array" ref="J6:J29">GROWTH(E6:E25,F6:I25,F6:I29)</f>
        <v>21.695680113480005</v>
      </c>
      <c r="K6">
        <f t="array" ref="K6:O11">LOGEST(E6:E48,F6:I48,TRUE,TRUE)</f>
        <v>0.90196390133045945</v>
      </c>
      <c r="L6">
        <v>1.0406753398143385</v>
      </c>
      <c r="M6">
        <v>0.98639066038599665</v>
      </c>
      <c r="N6">
        <v>1.0158175915017862</v>
      </c>
      <c r="O6">
        <v>23.995142885212783</v>
      </c>
    </row>
    <row r="7" spans="3:15">
      <c r="C7">
        <v>1991</v>
      </c>
      <c r="D7">
        <v>2</v>
      </c>
      <c r="E7">
        <v>23.85</v>
      </c>
      <c r="F7">
        <v>2</v>
      </c>
      <c r="G7">
        <f t="shared" si="0"/>
        <v>0</v>
      </c>
      <c r="H7">
        <f t="shared" si="0"/>
        <v>1</v>
      </c>
      <c r="I7">
        <f t="shared" si="0"/>
        <v>0</v>
      </c>
      <c r="J7">
        <v>23.715713501741462</v>
      </c>
      <c r="K7">
        <v>3.4567178723622562E-2</v>
      </c>
      <c r="L7">
        <v>3.4553469748773012E-2</v>
      </c>
      <c r="M7">
        <v>3.4567178723622555E-2</v>
      </c>
      <c r="N7">
        <v>9.7343373246028665E-4</v>
      </c>
      <c r="O7">
        <v>3.2924516349163747E-2</v>
      </c>
    </row>
    <row r="8" spans="3:15">
      <c r="C8">
        <v>1991</v>
      </c>
      <c r="D8">
        <v>3</v>
      </c>
      <c r="E8">
        <v>21.12</v>
      </c>
      <c r="F8">
        <v>3</v>
      </c>
      <c r="G8">
        <f t="shared" si="0"/>
        <v>0</v>
      </c>
      <c r="H8">
        <f t="shared" si="0"/>
        <v>0</v>
      </c>
      <c r="I8">
        <f t="shared" si="0"/>
        <v>1</v>
      </c>
      <c r="J8">
        <v>20.666240206726489</v>
      </c>
      <c r="K8">
        <v>0.87860656544695959</v>
      </c>
      <c r="L8">
        <v>7.9082130268754949E-2</v>
      </c>
      <c r="M8" t="e">
        <v>#N/A</v>
      </c>
      <c r="N8" t="e">
        <v>#N/A</v>
      </c>
      <c r="O8" t="e">
        <v>#N/A</v>
      </c>
    </row>
    <row r="9" spans="3:15">
      <c r="C9">
        <v>1991</v>
      </c>
      <c r="D9">
        <v>4</v>
      </c>
      <c r="E9">
        <v>21.98</v>
      </c>
      <c r="F9">
        <v>4</v>
      </c>
      <c r="G9">
        <f t="shared" si="0"/>
        <v>0</v>
      </c>
      <c r="H9">
        <f t="shared" si="0"/>
        <v>0</v>
      </c>
      <c r="I9">
        <f t="shared" si="0"/>
        <v>0</v>
      </c>
      <c r="J9">
        <v>22.54486929581714</v>
      </c>
      <c r="K9">
        <v>68.757939030872166</v>
      </c>
      <c r="L9">
        <v>38</v>
      </c>
      <c r="M9" t="e">
        <v>#N/A</v>
      </c>
      <c r="N9" t="e">
        <v>#N/A</v>
      </c>
      <c r="O9" t="e">
        <v>#N/A</v>
      </c>
    </row>
    <row r="10" spans="3:15">
      <c r="C10">
        <f t="shared" ref="C10:C48" si="1">C6+1</f>
        <v>1992</v>
      </c>
      <c r="D10">
        <f t="shared" ref="D10:D48" si="2">D6</f>
        <v>1</v>
      </c>
      <c r="E10">
        <v>24.56</v>
      </c>
      <c r="F10">
        <v>5</v>
      </c>
      <c r="G10">
        <f t="shared" si="0"/>
        <v>1</v>
      </c>
      <c r="H10">
        <f t="shared" si="0"/>
        <v>0</v>
      </c>
      <c r="I10">
        <f t="shared" si="0"/>
        <v>0</v>
      </c>
      <c r="J10">
        <v>24.282748355136594</v>
      </c>
      <c r="K10">
        <v>1.7200440174240454</v>
      </c>
      <c r="L10">
        <v>0.23765136645808449</v>
      </c>
      <c r="M10" t="e">
        <v>#N/A</v>
      </c>
      <c r="N10" t="e">
        <v>#N/A</v>
      </c>
      <c r="O10" t="e">
        <v>#N/A</v>
      </c>
    </row>
    <row r="11" spans="3:15">
      <c r="C11">
        <f t="shared" si="1"/>
        <v>1992</v>
      </c>
      <c r="D11">
        <f t="shared" si="2"/>
        <v>2</v>
      </c>
      <c r="E11">
        <v>26.84</v>
      </c>
      <c r="F11">
        <v>6</v>
      </c>
      <c r="G11">
        <f t="shared" si="0"/>
        <v>0</v>
      </c>
      <c r="H11">
        <f t="shared" si="0"/>
        <v>1</v>
      </c>
      <c r="I11">
        <f t="shared" si="0"/>
        <v>0</v>
      </c>
      <c r="J11">
        <v>26.54365753980187</v>
      </c>
      <c r="K11" t="e">
        <v>#N/A</v>
      </c>
      <c r="L11" t="e">
        <v>#N/A</v>
      </c>
      <c r="M11" t="e">
        <v>#N/A</v>
      </c>
      <c r="N11" t="e">
        <v>#N/A</v>
      </c>
      <c r="O11" t="e">
        <v>#N/A</v>
      </c>
    </row>
    <row r="12" spans="3:15">
      <c r="C12">
        <f t="shared" si="1"/>
        <v>1992</v>
      </c>
      <c r="D12">
        <f t="shared" si="2"/>
        <v>3</v>
      </c>
      <c r="E12">
        <v>23.33</v>
      </c>
      <c r="F12">
        <v>7</v>
      </c>
      <c r="G12">
        <f t="shared" si="0"/>
        <v>0</v>
      </c>
      <c r="H12">
        <f t="shared" si="0"/>
        <v>0</v>
      </c>
      <c r="I12">
        <f t="shared" si="0"/>
        <v>1</v>
      </c>
      <c r="J12">
        <v>23.130554458854942</v>
      </c>
    </row>
    <row r="13" spans="3:15">
      <c r="C13">
        <f t="shared" si="1"/>
        <v>1992</v>
      </c>
      <c r="D13">
        <f t="shared" si="2"/>
        <v>4</v>
      </c>
      <c r="E13">
        <v>25.41</v>
      </c>
      <c r="F13">
        <v>8</v>
      </c>
      <c r="G13">
        <f t="shared" si="0"/>
        <v>0</v>
      </c>
      <c r="H13">
        <f t="shared" si="0"/>
        <v>0</v>
      </c>
      <c r="I13">
        <f t="shared" si="0"/>
        <v>0</v>
      </c>
      <c r="J13">
        <v>25.233197804646345</v>
      </c>
      <c r="L13" t="s">
        <v>15</v>
      </c>
      <c r="M13" t="s">
        <v>21</v>
      </c>
    </row>
    <row r="14" spans="3:15">
      <c r="C14">
        <f t="shared" si="1"/>
        <v>1993</v>
      </c>
      <c r="D14">
        <f t="shared" si="2"/>
        <v>1</v>
      </c>
      <c r="E14">
        <v>26.76</v>
      </c>
      <c r="F14">
        <v>9</v>
      </c>
      <c r="G14">
        <f t="shared" si="0"/>
        <v>1</v>
      </c>
      <c r="H14">
        <f t="shared" si="0"/>
        <v>0</v>
      </c>
      <c r="I14">
        <f t="shared" si="0"/>
        <v>0</v>
      </c>
      <c r="J14">
        <v>27.178307598318849</v>
      </c>
      <c r="L14" t="s">
        <v>17</v>
      </c>
      <c r="M14">
        <f>4*M6/(1+SUM($K$6:$M$6))</f>
        <v>1.0042078427569998</v>
      </c>
    </row>
    <row r="15" spans="3:15">
      <c r="C15">
        <f t="shared" si="1"/>
        <v>1993</v>
      </c>
      <c r="D15">
        <f t="shared" si="2"/>
        <v>2</v>
      </c>
      <c r="E15">
        <v>29.42</v>
      </c>
      <c r="F15">
        <v>10</v>
      </c>
      <c r="G15">
        <f t="shared" si="0"/>
        <v>0</v>
      </c>
      <c r="H15">
        <f t="shared" si="0"/>
        <v>1</v>
      </c>
      <c r="I15">
        <f t="shared" si="0"/>
        <v>0</v>
      </c>
      <c r="J15">
        <v>29.708815445866477</v>
      </c>
      <c r="L15" t="s">
        <v>18</v>
      </c>
      <c r="M15">
        <f>4*L6/(1+SUM($K$6:$M$6))</f>
        <v>1.0594730667831054</v>
      </c>
    </row>
    <row r="16" spans="3:15">
      <c r="C16">
        <f t="shared" si="1"/>
        <v>1993</v>
      </c>
      <c r="D16">
        <f t="shared" si="2"/>
        <v>3</v>
      </c>
      <c r="E16">
        <v>24.5</v>
      </c>
      <c r="F16">
        <v>11</v>
      </c>
      <c r="G16">
        <f t="shared" si="0"/>
        <v>0</v>
      </c>
      <c r="H16">
        <f t="shared" si="0"/>
        <v>0</v>
      </c>
      <c r="I16">
        <f t="shared" si="0"/>
        <v>1</v>
      </c>
      <c r="J16">
        <v>25.888722100496722</v>
      </c>
      <c r="L16" t="s">
        <v>19</v>
      </c>
      <c r="M16">
        <f>4*K6/(1+SUM($K$6:$M$6))</f>
        <v>0.91825608247882673</v>
      </c>
    </row>
    <row r="17" spans="3:13">
      <c r="C17">
        <f t="shared" si="1"/>
        <v>1993</v>
      </c>
      <c r="D17">
        <f t="shared" si="2"/>
        <v>4</v>
      </c>
      <c r="E17">
        <v>27.84</v>
      </c>
      <c r="F17">
        <v>12</v>
      </c>
      <c r="G17">
        <f t="shared" si="0"/>
        <v>0</v>
      </c>
      <c r="H17">
        <f t="shared" si="0"/>
        <v>0</v>
      </c>
      <c r="I17">
        <f t="shared" si="0"/>
        <v>0</v>
      </c>
      <c r="J17">
        <v>28.242091940916328</v>
      </c>
      <c r="L17" t="s">
        <v>20</v>
      </c>
      <c r="M17">
        <f>4/(1+SUM(K6:M6))</f>
        <v>1.018063007981068</v>
      </c>
    </row>
    <row r="18" spans="3:13">
      <c r="C18">
        <f t="shared" si="1"/>
        <v>1994</v>
      </c>
      <c r="D18">
        <f t="shared" si="2"/>
        <v>1</v>
      </c>
      <c r="E18">
        <v>30.4</v>
      </c>
      <c r="F18">
        <v>13</v>
      </c>
      <c r="G18">
        <f t="shared" si="0"/>
        <v>1</v>
      </c>
      <c r="H18">
        <f t="shared" si="0"/>
        <v>0</v>
      </c>
      <c r="I18">
        <f t="shared" si="0"/>
        <v>0</v>
      </c>
      <c r="J18">
        <v>30.419143381378632</v>
      </c>
    </row>
    <row r="19" spans="3:13">
      <c r="C19">
        <f t="shared" si="1"/>
        <v>1994</v>
      </c>
      <c r="D19">
        <f t="shared" si="2"/>
        <v>2</v>
      </c>
      <c r="E19">
        <v>33.770000000000003</v>
      </c>
      <c r="F19">
        <v>14</v>
      </c>
      <c r="G19">
        <f t="shared" si="0"/>
        <v>0</v>
      </c>
      <c r="H19">
        <f t="shared" si="0"/>
        <v>1</v>
      </c>
      <c r="I19">
        <f t="shared" si="0"/>
        <v>0</v>
      </c>
      <c r="J19">
        <v>33.251397772635002</v>
      </c>
    </row>
    <row r="20" spans="3:13">
      <c r="C20">
        <f t="shared" si="1"/>
        <v>1994</v>
      </c>
      <c r="D20">
        <f t="shared" si="2"/>
        <v>3</v>
      </c>
      <c r="E20">
        <v>30.66</v>
      </c>
      <c r="F20">
        <v>15</v>
      </c>
      <c r="G20">
        <f t="shared" si="0"/>
        <v>0</v>
      </c>
      <c r="H20">
        <f t="shared" si="0"/>
        <v>0</v>
      </c>
      <c r="I20">
        <f t="shared" si="0"/>
        <v>1</v>
      </c>
      <c r="J20">
        <v>28.975783230313731</v>
      </c>
    </row>
    <row r="21" spans="3:13">
      <c r="C21">
        <f t="shared" si="1"/>
        <v>1994</v>
      </c>
      <c r="D21">
        <f t="shared" si="2"/>
        <v>4</v>
      </c>
      <c r="E21">
        <v>33.64</v>
      </c>
      <c r="F21">
        <v>16</v>
      </c>
      <c r="G21">
        <f t="shared" si="0"/>
        <v>0</v>
      </c>
      <c r="H21">
        <f t="shared" si="0"/>
        <v>0</v>
      </c>
      <c r="I21">
        <f t="shared" si="0"/>
        <v>0</v>
      </c>
      <c r="J21">
        <v>31.609777063305902</v>
      </c>
    </row>
    <row r="22" spans="3:13">
      <c r="C22">
        <f t="shared" si="1"/>
        <v>1995</v>
      </c>
      <c r="D22">
        <f t="shared" si="2"/>
        <v>1</v>
      </c>
      <c r="E22">
        <v>34.78</v>
      </c>
      <c r="F22">
        <v>17</v>
      </c>
      <c r="G22">
        <f t="shared" si="0"/>
        <v>1</v>
      </c>
      <c r="H22">
        <f t="shared" si="0"/>
        <v>0</v>
      </c>
      <c r="I22">
        <f t="shared" si="0"/>
        <v>0</v>
      </c>
      <c r="J22">
        <v>34.046427678009969</v>
      </c>
    </row>
    <row r="23" spans="3:13">
      <c r="C23">
        <f t="shared" si="1"/>
        <v>1995</v>
      </c>
      <c r="D23">
        <f t="shared" si="2"/>
        <v>2</v>
      </c>
      <c r="E23">
        <v>36.39</v>
      </c>
      <c r="F23">
        <v>18</v>
      </c>
      <c r="G23">
        <f t="shared" si="0"/>
        <v>0</v>
      </c>
      <c r="H23">
        <f t="shared" si="0"/>
        <v>1</v>
      </c>
      <c r="I23">
        <f t="shared" si="0"/>
        <v>0</v>
      </c>
      <c r="J23">
        <v>37.216409918754643</v>
      </c>
    </row>
    <row r="24" spans="3:13">
      <c r="C24">
        <f t="shared" si="1"/>
        <v>1995</v>
      </c>
      <c r="D24">
        <f t="shared" si="2"/>
        <v>3</v>
      </c>
      <c r="E24">
        <v>31.42</v>
      </c>
      <c r="F24">
        <v>19</v>
      </c>
      <c r="G24">
        <f t="shared" si="0"/>
        <v>0</v>
      </c>
      <c r="H24">
        <f t="shared" si="0"/>
        <v>0</v>
      </c>
      <c r="I24">
        <f t="shared" si="0"/>
        <v>1</v>
      </c>
      <c r="J24">
        <v>32.430956250019818</v>
      </c>
    </row>
    <row r="25" spans="3:13">
      <c r="C25">
        <f t="shared" si="1"/>
        <v>1995</v>
      </c>
      <c r="D25">
        <f t="shared" si="2"/>
        <v>4</v>
      </c>
      <c r="E25">
        <v>34.35</v>
      </c>
      <c r="F25">
        <v>20</v>
      </c>
      <c r="G25">
        <f t="shared" si="0"/>
        <v>0</v>
      </c>
      <c r="H25">
        <f t="shared" si="0"/>
        <v>0</v>
      </c>
      <c r="I25">
        <f t="shared" si="0"/>
        <v>0</v>
      </c>
      <c r="J25">
        <v>35.379036655012079</v>
      </c>
    </row>
    <row r="26" spans="3:13">
      <c r="C26">
        <f t="shared" si="1"/>
        <v>1996</v>
      </c>
      <c r="D26">
        <f t="shared" si="2"/>
        <v>1</v>
      </c>
      <c r="E26">
        <v>36.26</v>
      </c>
      <c r="F26">
        <v>21</v>
      </c>
      <c r="G26">
        <f t="shared" ref="G26:I48" si="3">IF($D26=G$4,1,0)</f>
        <v>1</v>
      </c>
      <c r="H26">
        <f t="shared" si="3"/>
        <v>0</v>
      </c>
      <c r="I26">
        <f t="shared" si="3"/>
        <v>0</v>
      </c>
      <c r="J26" s="1">
        <v>38.106241951032509</v>
      </c>
    </row>
    <row r="27" spans="3:13">
      <c r="C27">
        <f t="shared" si="1"/>
        <v>1996</v>
      </c>
      <c r="D27">
        <f t="shared" si="2"/>
        <v>2</v>
      </c>
      <c r="E27">
        <v>37.94</v>
      </c>
      <c r="F27">
        <v>22</v>
      </c>
      <c r="G27">
        <f t="shared" si="3"/>
        <v>0</v>
      </c>
      <c r="H27">
        <f t="shared" si="3"/>
        <v>1</v>
      </c>
      <c r="I27">
        <f t="shared" si="3"/>
        <v>0</v>
      </c>
      <c r="J27" s="1">
        <v>41.65422388290235</v>
      </c>
    </row>
    <row r="28" spans="3:13">
      <c r="C28">
        <f t="shared" si="1"/>
        <v>1996</v>
      </c>
      <c r="D28">
        <f t="shared" si="2"/>
        <v>3</v>
      </c>
      <c r="E28">
        <v>33.96</v>
      </c>
      <c r="F28">
        <v>23</v>
      </c>
      <c r="G28">
        <f t="shared" si="3"/>
        <v>0</v>
      </c>
      <c r="H28">
        <f t="shared" si="3"/>
        <v>0</v>
      </c>
      <c r="I28">
        <f t="shared" si="3"/>
        <v>1</v>
      </c>
      <c r="J28" s="1">
        <v>36.298136099747175</v>
      </c>
    </row>
    <row r="29" spans="3:13">
      <c r="C29">
        <f t="shared" si="1"/>
        <v>1996</v>
      </c>
      <c r="D29">
        <f t="shared" si="2"/>
        <v>4</v>
      </c>
      <c r="E29">
        <v>38.83</v>
      </c>
      <c r="F29">
        <v>24</v>
      </c>
      <c r="G29">
        <f t="shared" si="3"/>
        <v>0</v>
      </c>
      <c r="H29">
        <f t="shared" si="3"/>
        <v>0</v>
      </c>
      <c r="I29">
        <f t="shared" si="3"/>
        <v>0</v>
      </c>
      <c r="J29" s="1">
        <v>39.597755850347077</v>
      </c>
    </row>
    <row r="30" spans="3:13">
      <c r="C30">
        <f t="shared" si="1"/>
        <v>1997</v>
      </c>
      <c r="D30">
        <f t="shared" si="2"/>
        <v>1</v>
      </c>
      <c r="E30">
        <v>36.200000000000003</v>
      </c>
      <c r="F30">
        <v>25</v>
      </c>
      <c r="G30">
        <f t="shared" si="3"/>
        <v>1</v>
      </c>
      <c r="H30">
        <f t="shared" si="3"/>
        <v>0</v>
      </c>
      <c r="I30">
        <f t="shared" si="3"/>
        <v>0</v>
      </c>
    </row>
    <row r="31" spans="3:13">
      <c r="C31">
        <f t="shared" si="1"/>
        <v>1997</v>
      </c>
      <c r="D31">
        <f t="shared" si="2"/>
        <v>2</v>
      </c>
      <c r="E31">
        <v>40.270000000000003</v>
      </c>
      <c r="F31">
        <v>26</v>
      </c>
      <c r="G31">
        <f t="shared" si="3"/>
        <v>0</v>
      </c>
      <c r="H31">
        <f t="shared" si="3"/>
        <v>1</v>
      </c>
      <c r="I31">
        <f t="shared" si="3"/>
        <v>0</v>
      </c>
    </row>
    <row r="32" spans="3:13">
      <c r="C32">
        <f t="shared" si="1"/>
        <v>1997</v>
      </c>
      <c r="D32">
        <f t="shared" si="2"/>
        <v>3</v>
      </c>
      <c r="E32">
        <v>36.1</v>
      </c>
      <c r="F32">
        <v>27</v>
      </c>
      <c r="G32">
        <f t="shared" si="3"/>
        <v>0</v>
      </c>
      <c r="H32">
        <f t="shared" si="3"/>
        <v>0</v>
      </c>
      <c r="I32">
        <f t="shared" si="3"/>
        <v>1</v>
      </c>
    </row>
    <row r="33" spans="3:9">
      <c r="C33">
        <f t="shared" si="1"/>
        <v>1997</v>
      </c>
      <c r="D33">
        <f t="shared" si="2"/>
        <v>4</v>
      </c>
      <c r="E33">
        <v>39.950000000000003</v>
      </c>
      <c r="F33">
        <v>28</v>
      </c>
      <c r="G33">
        <f t="shared" si="3"/>
        <v>0</v>
      </c>
      <c r="H33">
        <f t="shared" si="3"/>
        <v>0</v>
      </c>
      <c r="I33">
        <f t="shared" si="3"/>
        <v>0</v>
      </c>
    </row>
    <row r="34" spans="3:9">
      <c r="C34">
        <f t="shared" si="1"/>
        <v>1998</v>
      </c>
      <c r="D34">
        <f t="shared" si="2"/>
        <v>1</v>
      </c>
      <c r="E34">
        <v>36.58</v>
      </c>
      <c r="F34">
        <v>29</v>
      </c>
      <c r="G34">
        <f t="shared" si="3"/>
        <v>1</v>
      </c>
      <c r="H34">
        <f t="shared" si="3"/>
        <v>0</v>
      </c>
      <c r="I34">
        <f t="shared" si="3"/>
        <v>0</v>
      </c>
    </row>
    <row r="35" spans="3:9">
      <c r="C35">
        <f t="shared" si="1"/>
        <v>1998</v>
      </c>
      <c r="D35">
        <f t="shared" si="2"/>
        <v>2</v>
      </c>
      <c r="E35">
        <v>37.29</v>
      </c>
      <c r="F35">
        <v>30</v>
      </c>
      <c r="G35">
        <f t="shared" si="3"/>
        <v>0</v>
      </c>
      <c r="H35">
        <f t="shared" si="3"/>
        <v>1</v>
      </c>
      <c r="I35">
        <f t="shared" si="3"/>
        <v>0</v>
      </c>
    </row>
    <row r="36" spans="3:9">
      <c r="C36">
        <f t="shared" si="1"/>
        <v>1998</v>
      </c>
      <c r="D36">
        <f t="shared" si="2"/>
        <v>3</v>
      </c>
      <c r="E36">
        <v>32.64</v>
      </c>
      <c r="F36">
        <v>31</v>
      </c>
      <c r="G36">
        <f t="shared" si="3"/>
        <v>0</v>
      </c>
      <c r="H36">
        <f t="shared" si="3"/>
        <v>0</v>
      </c>
      <c r="I36">
        <f t="shared" si="3"/>
        <v>1</v>
      </c>
    </row>
    <row r="37" spans="3:9">
      <c r="C37">
        <f t="shared" si="1"/>
        <v>1998</v>
      </c>
      <c r="D37">
        <f t="shared" si="2"/>
        <v>4</v>
      </c>
      <c r="E37">
        <v>37.9</v>
      </c>
      <c r="F37">
        <v>32</v>
      </c>
      <c r="G37">
        <f t="shared" si="3"/>
        <v>0</v>
      </c>
      <c r="H37">
        <f t="shared" si="3"/>
        <v>0</v>
      </c>
      <c r="I37">
        <f t="shared" si="3"/>
        <v>0</v>
      </c>
    </row>
    <row r="38" spans="3:9">
      <c r="C38">
        <f t="shared" si="1"/>
        <v>1999</v>
      </c>
      <c r="D38">
        <f t="shared" si="2"/>
        <v>1</v>
      </c>
      <c r="E38">
        <v>37.89</v>
      </c>
      <c r="F38">
        <v>33</v>
      </c>
      <c r="G38">
        <f t="shared" si="3"/>
        <v>1</v>
      </c>
      <c r="H38">
        <f t="shared" si="3"/>
        <v>0</v>
      </c>
      <c r="I38">
        <f t="shared" si="3"/>
        <v>0</v>
      </c>
    </row>
    <row r="39" spans="3:9">
      <c r="C39">
        <f t="shared" si="1"/>
        <v>1999</v>
      </c>
      <c r="D39">
        <f t="shared" si="2"/>
        <v>2</v>
      </c>
      <c r="E39">
        <v>42.28</v>
      </c>
      <c r="F39">
        <v>34</v>
      </c>
      <c r="G39">
        <f t="shared" si="3"/>
        <v>0</v>
      </c>
      <c r="H39">
        <f t="shared" si="3"/>
        <v>1</v>
      </c>
      <c r="I39">
        <f t="shared" si="3"/>
        <v>0</v>
      </c>
    </row>
    <row r="40" spans="3:9">
      <c r="C40">
        <f t="shared" si="1"/>
        <v>1999</v>
      </c>
      <c r="D40">
        <f t="shared" si="2"/>
        <v>3</v>
      </c>
      <c r="E40">
        <v>37.97</v>
      </c>
      <c r="F40">
        <v>35</v>
      </c>
      <c r="G40">
        <f t="shared" si="3"/>
        <v>0</v>
      </c>
      <c r="H40">
        <f t="shared" si="3"/>
        <v>0</v>
      </c>
      <c r="I40">
        <f t="shared" si="3"/>
        <v>1</v>
      </c>
    </row>
    <row r="41" spans="3:9">
      <c r="C41">
        <f t="shared" si="1"/>
        <v>1999</v>
      </c>
      <c r="D41">
        <f t="shared" si="2"/>
        <v>4</v>
      </c>
      <c r="E41">
        <v>44.42</v>
      </c>
      <c r="F41">
        <v>36</v>
      </c>
      <c r="G41">
        <f t="shared" si="3"/>
        <v>0</v>
      </c>
      <c r="H41">
        <f t="shared" si="3"/>
        <v>0</v>
      </c>
      <c r="I41">
        <f t="shared" si="3"/>
        <v>0</v>
      </c>
    </row>
    <row r="42" spans="3:9">
      <c r="C42">
        <f t="shared" si="1"/>
        <v>2000</v>
      </c>
      <c r="D42">
        <f t="shared" si="2"/>
        <v>1</v>
      </c>
      <c r="E42">
        <v>42.89</v>
      </c>
      <c r="F42">
        <v>37</v>
      </c>
      <c r="G42">
        <f t="shared" si="3"/>
        <v>1</v>
      </c>
      <c r="H42">
        <f t="shared" si="3"/>
        <v>0</v>
      </c>
      <c r="I42">
        <f t="shared" si="3"/>
        <v>0</v>
      </c>
    </row>
    <row r="43" spans="3:9">
      <c r="C43">
        <f t="shared" si="1"/>
        <v>2000</v>
      </c>
      <c r="D43">
        <f t="shared" si="2"/>
        <v>2</v>
      </c>
      <c r="E43">
        <v>44.52</v>
      </c>
      <c r="F43">
        <v>38</v>
      </c>
      <c r="G43">
        <f t="shared" si="3"/>
        <v>0</v>
      </c>
      <c r="H43">
        <f t="shared" si="3"/>
        <v>1</v>
      </c>
      <c r="I43">
        <f t="shared" si="3"/>
        <v>0</v>
      </c>
    </row>
    <row r="44" spans="3:9">
      <c r="C44">
        <f t="shared" si="1"/>
        <v>2000</v>
      </c>
      <c r="D44">
        <f t="shared" si="2"/>
        <v>3</v>
      </c>
      <c r="E44">
        <v>40.06</v>
      </c>
      <c r="F44">
        <v>39</v>
      </c>
      <c r="G44">
        <f t="shared" si="3"/>
        <v>0</v>
      </c>
      <c r="H44">
        <f t="shared" si="3"/>
        <v>0</v>
      </c>
      <c r="I44">
        <f t="shared" si="3"/>
        <v>1</v>
      </c>
    </row>
    <row r="45" spans="3:9">
      <c r="C45">
        <f t="shared" si="1"/>
        <v>2000</v>
      </c>
      <c r="D45">
        <f t="shared" si="2"/>
        <v>4</v>
      </c>
      <c r="E45">
        <v>42.59</v>
      </c>
      <c r="F45">
        <v>40</v>
      </c>
      <c r="G45">
        <f t="shared" si="3"/>
        <v>0</v>
      </c>
      <c r="H45">
        <f t="shared" si="3"/>
        <v>0</v>
      </c>
      <c r="I45">
        <f t="shared" si="3"/>
        <v>0</v>
      </c>
    </row>
    <row r="46" spans="3:9">
      <c r="C46">
        <f t="shared" si="1"/>
        <v>2001</v>
      </c>
      <c r="D46">
        <f t="shared" si="2"/>
        <v>1</v>
      </c>
      <c r="E46">
        <v>42.36</v>
      </c>
      <c r="F46">
        <v>41</v>
      </c>
      <c r="G46">
        <f t="shared" si="3"/>
        <v>1</v>
      </c>
      <c r="H46">
        <f t="shared" si="3"/>
        <v>0</v>
      </c>
      <c r="I46">
        <f t="shared" si="3"/>
        <v>0</v>
      </c>
    </row>
    <row r="47" spans="3:9">
      <c r="C47">
        <f t="shared" si="1"/>
        <v>2001</v>
      </c>
      <c r="D47">
        <f t="shared" si="2"/>
        <v>2</v>
      </c>
      <c r="E47">
        <v>42.31</v>
      </c>
      <c r="F47">
        <v>42</v>
      </c>
      <c r="G47">
        <f t="shared" si="3"/>
        <v>0</v>
      </c>
      <c r="H47">
        <f t="shared" si="3"/>
        <v>1</v>
      </c>
      <c r="I47">
        <f t="shared" si="3"/>
        <v>0</v>
      </c>
    </row>
    <row r="48" spans="3:9">
      <c r="C48">
        <f t="shared" si="1"/>
        <v>2001</v>
      </c>
      <c r="D48">
        <f t="shared" si="2"/>
        <v>3</v>
      </c>
      <c r="E48">
        <v>36.549999999999997</v>
      </c>
      <c r="F48">
        <v>43</v>
      </c>
      <c r="G48">
        <f t="shared" si="3"/>
        <v>0</v>
      </c>
      <c r="H48">
        <f t="shared" si="3"/>
        <v>0</v>
      </c>
      <c r="I48">
        <f t="shared" si="3"/>
        <v>1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BC401F02-41DE-48D0-A51C-5C6DDB3A7917}"/>
</file>

<file path=customXml/itemProps2.xml><?xml version="1.0" encoding="utf-8"?>
<ds:datastoreItem xmlns:ds="http://schemas.openxmlformats.org/officeDocument/2006/customXml" ds:itemID="{923A34A0-848F-49EB-863D-DA9F17CE3EA3}"/>
</file>

<file path=customXml/itemProps3.xml><?xml version="1.0" encoding="utf-8"?>
<ds:datastoreItem xmlns:ds="http://schemas.openxmlformats.org/officeDocument/2006/customXml" ds:itemID="{E3C7F13B-6E39-420A-B520-DD8ED345C70B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gm</vt:lpstr>
      <vt:lpstr>ford trend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2007-04-12T02:45:02Z</dcterms:created>
  <dcterms:modified xsi:type="dcterms:W3CDTF">2007-04-12T02:45:02Z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